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17" i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27" i="1"/>
  <c r="H23" i="1"/>
  <c r="R23" i="1" s="1"/>
  <c r="Q27" i="1"/>
  <c r="G37" i="1"/>
  <c r="H33" i="1"/>
  <c r="R33" i="1" s="1"/>
  <c r="Q37" i="1"/>
  <c r="R27" i="1" l="1"/>
  <c r="P27" i="1"/>
  <c r="N27" i="1"/>
  <c r="E27" i="1"/>
  <c r="H27" i="1"/>
  <c r="I26" i="1" s="1"/>
  <c r="S26" i="1" s="1"/>
  <c r="D27" i="1"/>
  <c r="O27" i="1"/>
  <c r="F27" i="1"/>
  <c r="R32" i="1"/>
  <c r="P32" i="1"/>
  <c r="N32" i="1"/>
  <c r="E32" i="1"/>
  <c r="O32" i="1"/>
  <c r="F32" i="1"/>
  <c r="H32" i="1"/>
  <c r="I31" i="1" s="1"/>
  <c r="S31" i="1" s="1"/>
  <c r="D32" i="1"/>
  <c r="R12" i="1"/>
  <c r="P12" i="1"/>
  <c r="N12" i="1"/>
  <c r="E12" i="1"/>
  <c r="H12" i="1"/>
  <c r="I11" i="1" s="1"/>
  <c r="S11" i="1" s="1"/>
  <c r="D12" i="1"/>
  <c r="O12" i="1"/>
  <c r="F12" i="1"/>
  <c r="Q39" i="1"/>
  <c r="R37" i="1"/>
  <c r="P37" i="1"/>
  <c r="N37" i="1"/>
  <c r="E37" i="1"/>
  <c r="H37" i="1"/>
  <c r="I36" i="1" s="1"/>
  <c r="S36" i="1" s="1"/>
  <c r="D37" i="1"/>
  <c r="O37" i="1"/>
  <c r="F37" i="1"/>
  <c r="R22" i="1"/>
  <c r="P22" i="1"/>
  <c r="N22" i="1"/>
  <c r="E22" i="1"/>
  <c r="O22" i="1"/>
  <c r="F22" i="1"/>
  <c r="H22" i="1"/>
  <c r="I21" i="1" s="1"/>
  <c r="S21" i="1" s="1"/>
  <c r="D22" i="1"/>
  <c r="G39" i="1"/>
  <c r="R17" i="1"/>
  <c r="P17" i="1"/>
  <c r="N17" i="1"/>
  <c r="E17" i="1"/>
  <c r="H17" i="1"/>
  <c r="I16" i="1" s="1"/>
  <c r="S16" i="1" s="1"/>
  <c r="O17" i="1"/>
  <c r="F17" i="1"/>
  <c r="D17" i="1"/>
  <c r="H39" i="1" l="1"/>
  <c r="O39" i="1"/>
  <c r="I39" i="1"/>
  <c r="E39" i="1"/>
  <c r="N39" i="1"/>
  <c r="F39" i="1"/>
  <c r="P39" i="1"/>
  <c r="D39" i="1"/>
  <c r="R39" i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<sst xmlns="http://schemas.openxmlformats.org/spreadsheetml/2006/main" count="114" uniqueCount="74">
  <si>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</si>
  <si>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</si>
  <si>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</si>
  <si>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Šumperk</t>
  </si>
  <si>
    <t>Datum:  </t>
  </si>
  <si>
    <t>19.1.2019</t>
  </si>
  <si>
    <t>Domácí</t>
  </si>
  <si>
    <t>KK Šumperk B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</si>
  <si>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</si>
  <si>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</si>
  <si>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</si>
  <si>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</si>
  <si>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</si>
  <si>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</si>
  <si>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</si>
  <si>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</si>
  <si>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</si>
  <si>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</si>
  <si>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</si>
  <si>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</si>
  <si>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</si>
  <si>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Vymazal</t>
  </si>
  <si>
    <t>Péli</t>
  </si>
  <si>
    <t>Jaroslav</t>
  </si>
  <si>
    <t>Fridrich</t>
  </si>
  <si>
    <t>Rabenseifner</t>
  </si>
  <si>
    <t>Sliwka</t>
  </si>
  <si>
    <t>Jaromír</t>
  </si>
  <si>
    <t>Stanislav</t>
  </si>
  <si>
    <t>Matějka</t>
  </si>
  <si>
    <t>Nitka</t>
  </si>
  <si>
    <t>Lukáš</t>
  </si>
  <si>
    <t>Karol</t>
  </si>
  <si>
    <t>Heinisch</t>
  </si>
  <si>
    <t>Kohutek</t>
  </si>
  <si>
    <t>Pavel</t>
  </si>
  <si>
    <t>Aleš</t>
  </si>
  <si>
    <t>Gajdík</t>
  </si>
  <si>
    <t>Kuttler</t>
  </si>
  <si>
    <t>Michal</t>
  </si>
  <si>
    <t>Petr</t>
  </si>
  <si>
    <t>Zaškolný</t>
  </si>
  <si>
    <t>Milan</t>
  </si>
  <si>
    <t>Jan</t>
  </si>
  <si>
    <t>Celkový výkon družstva  </t>
  </si>
  <si>
    <t>Vedoucí družstva         Jméno:</t>
  </si>
  <si>
    <t>Pavel Heinisch</t>
  </si>
  <si>
    <t>Bodový zisk</t>
  </si>
  <si>
    <t>Fridrich Péli</t>
  </si>
  <si>
    <t>Podpis:</t>
  </si>
  <si>
    <t>Rozhodčí</t>
  </si>
  <si>
    <t>Jméno:</t>
  </si>
  <si>
    <t>Matějka Petr</t>
  </si>
  <si>
    <t>Číslo průkazu:</t>
  </si>
  <si>
    <t>II/0442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</si>
  <si>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</si>
  <si>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</si>
  <si>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</si>
  <si>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</si>
  <si>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</si>
  <si>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</si>
  <si>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</si>
  <si>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</si>
  <si>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</si>
  <si>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</si>
  <si>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</si>
  <si>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</si>
  <si>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</si>
  <si>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</si>
  <si>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</si>
  <si>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</si>
  <si>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</si>
  <si>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</si>
  <si>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19.1.2019 Matějka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</si>
</sst>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79</v>
      </c>
      <c r="E8" s="12">
        <v>36</v>
      </c>
      <c r="F8" s="12">
        <v>3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70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82</v>
      </c>
      <c r="E9" s="18">
        <v>43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50</v>
      </c>
      <c r="P9" s="18">
        <v>1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40</v>
      </c>
      <c r="F10" s="18">
        <v>2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2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90</v>
      </c>
      <c r="E11" s="23">
        <v>35</v>
      </c>
      <c r="F11" s="23">
        <v>2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51</v>
      </c>
      <c r="P11" s="23">
        <v>2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10769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154</v>
      </c>
      <c r="F12" s="28">
        <f>IF(ISNUMBER($G12),SUM(F8:F11),"")</f>
        <v>9</v>
      </c>
      <c r="G12" s="29">
        <f>IF(SUM($G8:$G11)+SUM($Q8:$Q11)&gt;0,SUM(G8:G11),"")</f>
        <v>494</v>
      </c>
      <c r="H12" s="27">
        <f>IF(ISNUMBER($G12),SUM(H8:H11),"")</f>
        <v>0</v>
      </c>
      <c r="I12" s="99"/>
      <c r="K12" s="96">
        <v>20211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216</v>
      </c>
      <c r="P12" s="28">
        <f>IF(ISNUMBER($G12),SUM(P8:P11),"")</f>
        <v>5</v>
      </c>
      <c r="Q12" s="29">
        <f>IF(SUM($G8:$G11)+SUM($Q8:$Q11)&gt;0,SUM(Q8:Q11),"")</f>
        <v>565</v>
      </c>
      <c r="R12" s="27">
        <f>IF(ISNUMBER($G12),SUM(R8:R11),"")</f>
        <v>4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100</v>
      </c>
      <c r="E13" s="12">
        <v>34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33</v>
      </c>
      <c r="P13" s="12">
        <v>4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96</v>
      </c>
      <c r="E14" s="18">
        <v>45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35</v>
      </c>
      <c r="P14" s="18">
        <v>5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86</v>
      </c>
      <c r="E15" s="18">
        <v>63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35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99</v>
      </c>
      <c r="E16" s="23">
        <v>26</v>
      </c>
      <c r="F16" s="23">
        <v>0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44</v>
      </c>
      <c r="P16" s="23">
        <v>2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21453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168</v>
      </c>
      <c r="F17" s="28">
        <f>IF(ISNUMBER($G17),SUM(F13:F16),"")</f>
        <v>2</v>
      </c>
      <c r="G17" s="29">
        <f>IF(SUM($G13:$G16)+SUM($Q13:$Q16)&gt;0,SUM(G13:G16),"")</f>
        <v>549</v>
      </c>
      <c r="H17" s="27">
        <f>IF(ISNUMBER($G17),SUM(H13:H16),"")</f>
        <v>3</v>
      </c>
      <c r="I17" s="99"/>
      <c r="K17" s="96">
        <v>23820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147</v>
      </c>
      <c r="P17" s="28">
        <f>IF(ISNUMBER($G17),SUM(P13:P16),"")</f>
        <v>14</v>
      </c>
      <c r="Q17" s="29">
        <f>IF(SUM($G13:$G16)+SUM($Q13:$Q16)&gt;0,SUM(Q13:Q16),"")</f>
        <v>507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87</v>
      </c>
      <c r="E18" s="12">
        <v>45</v>
      </c>
      <c r="F18" s="12">
        <v>3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42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77</v>
      </c>
      <c r="E19" s="18">
        <v>35</v>
      </c>
      <c r="F19" s="18">
        <v>3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2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76</v>
      </c>
      <c r="E20" s="18">
        <v>32</v>
      </c>
      <c r="F20" s="18">
        <v>4</v>
      </c>
      <c r="G20" s="19">
        <f>IF(AND(ISBLANK(D20),ISBLANK(E20)),"",D20+E20)</f>
        <v>108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26</v>
      </c>
      <c r="P20" s="18">
        <v>4</v>
      </c>
      <c r="Q20" s="19">
        <f>IF(AND(ISBLANK(N20),ISBLANK(O20)),"",N20+O20)</f>
        <v>114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25</v>
      </c>
      <c r="F21" s="23">
        <v>3</v>
      </c>
      <c r="G21" s="24">
        <f>IF(AND(ISBLANK(D21),ISBLANK(E21)),"",D21+E21)</f>
        <v>112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26</v>
      </c>
      <c r="P21" s="23">
        <v>4</v>
      </c>
      <c r="Q21" s="24">
        <f>IF(AND(ISBLANK(N21),ISBLANK(O21)),"",N21+O21)</f>
        <v>118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24766</v>
      </c>
      <c r="B22" s="97"/>
      <c r="C22" s="26" t="s">
        <v>18</v>
      </c>
      <c r="D22" s="27">
        <f>IF(ISNUMBER($G22),SUM(D18:D21),"")</f>
        <v>327</v>
      </c>
      <c r="E22" s="28">
        <f>IF(ISNUMBER($G22),SUM(E18:E21),"")</f>
        <v>137</v>
      </c>
      <c r="F22" s="28">
        <f>IF(ISNUMBER($G22),SUM(F18:F21),"")</f>
        <v>13</v>
      </c>
      <c r="G22" s="29">
        <f>IF(SUM($G18:$G21)+SUM($Q18:$Q21)&gt;0,SUM(G18:G21),"")</f>
        <v>464</v>
      </c>
      <c r="H22" s="27">
        <f>IF(ISNUMBER($G22),SUM(H18:H21),"")</f>
        <v>1</v>
      </c>
      <c r="I22" s="99"/>
      <c r="K22" s="96">
        <v>17319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129</v>
      </c>
      <c r="P22" s="28">
        <f>IF(ISNUMBER($G22),SUM(P18:P21),"")</f>
        <v>10</v>
      </c>
      <c r="Q22" s="29">
        <f>IF(SUM($G18:$G21)+SUM($Q18:$Q21)&gt;0,SUM(Q18:Q21),"")</f>
        <v>494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87</v>
      </c>
      <c r="E23" s="12">
        <v>42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36</v>
      </c>
      <c r="P23" s="12">
        <v>3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51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35</v>
      </c>
      <c r="P24" s="18">
        <v>0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85</v>
      </c>
      <c r="E25" s="18">
        <v>36</v>
      </c>
      <c r="F25" s="18">
        <v>2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83</v>
      </c>
      <c r="O25" s="18">
        <v>51</v>
      </c>
      <c r="P25" s="18">
        <v>1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89</v>
      </c>
      <c r="E26" s="23">
        <v>35</v>
      </c>
      <c r="F26" s="23">
        <v>5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36</v>
      </c>
      <c r="P26" s="23">
        <v>0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7934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164</v>
      </c>
      <c r="F27" s="28">
        <f>IF(ISNUMBER($G27),SUM(F23:F26),"")</f>
        <v>8</v>
      </c>
      <c r="G27" s="29">
        <f>IF(SUM($G23:$G26)+SUM($Q23:$Q26)&gt;0,SUM(G23:G26),"")</f>
        <v>510</v>
      </c>
      <c r="H27" s="27">
        <f>IF(ISNUMBER($G27),SUM(H23:H26),"")</f>
        <v>1</v>
      </c>
      <c r="I27" s="99"/>
      <c r="K27" s="96">
        <v>17562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158</v>
      </c>
      <c r="P27" s="28">
        <f>IF(ISNUMBER($G27),SUM(P23:P26),"")</f>
        <v>4</v>
      </c>
      <c r="Q27" s="29">
        <f>IF(SUM($G23:$G26)+SUM($Q23:$Q26)&gt;0,SUM(Q23:Q26),"")</f>
        <v>513</v>
      </c>
      <c r="R27" s="27">
        <f>IF(ISNUMBER($G27),SUM(R23:R26),"")</f>
        <v>3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85</v>
      </c>
      <c r="E28" s="12">
        <v>43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77</v>
      </c>
      <c r="O28" s="12">
        <v>34</v>
      </c>
      <c r="P28" s="12">
        <v>2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93</v>
      </c>
      <c r="E29" s="18">
        <v>48</v>
      </c>
      <c r="F29" s="18">
        <v>2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42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82</v>
      </c>
      <c r="E30" s="18">
        <v>32</v>
      </c>
      <c r="F30" s="18">
        <v>4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86</v>
      </c>
      <c r="O30" s="18">
        <v>45</v>
      </c>
      <c r="P30" s="18">
        <v>0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91</v>
      </c>
      <c r="E31" s="23">
        <v>63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36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16368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186</v>
      </c>
      <c r="F32" s="28">
        <f>IF(ISNUMBER($G32),SUM(F28:F31),"")</f>
        <v>6</v>
      </c>
      <c r="G32" s="29">
        <f>IF(SUM($G28:$G31)+SUM($Q28:$Q31)&gt;0,SUM(G28:G31),"")</f>
        <v>537</v>
      </c>
      <c r="H32" s="27">
        <f>IF(ISNUMBER($G32),SUM(H28:H31),"")</f>
        <v>3</v>
      </c>
      <c r="I32" s="99"/>
      <c r="K32" s="96">
        <v>19448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157</v>
      </c>
      <c r="P32" s="28">
        <f>IF(ISNUMBER($G32),SUM(P28:P31),"")</f>
        <v>5</v>
      </c>
      <c r="Q32" s="29">
        <f>IF(SUM($G28:$G31)+SUM($Q28:$Q31)&gt;0,SUM(Q28:Q31),"")</f>
        <v>507</v>
      </c>
      <c r="R32" s="27">
        <f>IF(ISNUMBER($G32),SUM(R28:R31),"")</f>
        <v>1</v>
      </c>
      <c r="S32" s="99"/>
    </row>
    <row r="33" spans="1:19" ht="12.95" customHeight="1" x14ac:dyDescent="0.2">
      <c r="A33" s="88" t="s">
        <v>21</v>
      </c>
      <c r="B33" s="89"/>
      <c r="C33" s="10">
        <v>1</v>
      </c>
      <c r="D33" s="11">
        <v>89</v>
      </c>
      <c r="E33" s="12">
        <v>36</v>
      </c>
      <c r="F33" s="12">
        <v>3</v>
      </c>
      <c r="G33" s="13">
        <f>IF(AND(ISBLANK(D33),ISBLANK(E33)),"",D33+E33)</f>
        <v>125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26</v>
      </c>
      <c r="P33" s="12">
        <v>3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98</v>
      </c>
      <c r="E34" s="18">
        <v>35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97</v>
      </c>
      <c r="O34" s="18">
        <v>36</v>
      </c>
      <c r="P34" s="18">
        <v>2</v>
      </c>
      <c r="Q34" s="19">
        <f>IF(AND(ISBLANK(N34),ISBLANK(O34)),"",N34+O34)</f>
        <v>133</v>
      </c>
      <c r="R34" s="20">
        <f>IF(ISNUMBER($H34),1-$H34,"")</f>
        <v>0.5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93</v>
      </c>
      <c r="E35" s="18">
        <v>40</v>
      </c>
      <c r="F35" s="18">
        <v>3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91</v>
      </c>
      <c r="O35" s="18">
        <v>35</v>
      </c>
      <c r="P35" s="18">
        <v>5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39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44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20852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150</v>
      </c>
      <c r="F37" s="28">
        <f>IF(ISNUMBER($G37),SUM(F33:F36),"")</f>
        <v>8</v>
      </c>
      <c r="G37" s="29">
        <f>IF(SUM($G33:$G36)+SUM($Q33:$Q36)&gt;0,SUM(G33:G36),"")</f>
        <v>520</v>
      </c>
      <c r="H37" s="27">
        <f>IF(ISNUMBER($G37),SUM(H33:H36),"")</f>
        <v>2.5</v>
      </c>
      <c r="I37" s="99"/>
      <c r="K37" s="96">
        <v>22272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141</v>
      </c>
      <c r="P37" s="28">
        <f>IF(ISNUMBER($G37),SUM(P33:P36),"")</f>
        <v>11</v>
      </c>
      <c r="Q37" s="29">
        <f>IF(SUM($G33:$G36)+SUM($Q33:$Q36)&gt;0,SUM(Q33:Q36),"")</f>
        <v>510</v>
      </c>
      <c r="R37" s="27">
        <f>IF(ISNUMBER($G37),SUM(R33:R36),"")</f>
        <v>1.5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2115</v>
      </c>
      <c r="E39" s="34">
        <f>IF(ISNUMBER($G39),SUM(E12,E17,E22,E27,E32,E37),"")</f>
        <v>959</v>
      </c>
      <c r="F39" s="34">
        <f>IF(ISNUMBER($G39),SUM(F12,F17,F22,F27,F32,F37),"")</f>
        <v>46</v>
      </c>
      <c r="G39" s="35">
        <f>IF(SUM($G$8:$G$37)+SUM($Q$8:$Q$37)&gt;0,SUM(G12,G17,G22,G27,G32,G37),"")</f>
        <v>3074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2148</v>
      </c>
      <c r="O39" s="34">
        <f>IF(ISNUMBER($G39),SUM(O12,O17,O22,O27,O32,O37),"")</f>
        <v>948</v>
      </c>
      <c r="P39" s="34">
        <f>IF(ISNUMBER($G39),SUM(P12,P17,P22,P27,P32,P37),"")</f>
        <v>49</v>
      </c>
      <c r="Q39" s="35">
        <f>IF(SUM($G$8:$G$37)+SUM($Q$8:$Q$37)&gt;0,SUM(Q12,Q17,Q22,Q27,Q32,Q37),"")</f>
        <v>3096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B – TJ Sokol Bohumín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99.9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2019-01-20T12:58:02Z</dcterms:modified>
</cp:coreProperties>
</file>